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G01FLS02.nis.local\HomefolderR\marjana.topalovic\Desktop\Sigma delovi GA-9533\"/>
    </mc:Choice>
  </mc:AlternateContent>
  <xr:revisionPtr revIDLastSave="0" documentId="13_ncr:1_{90202D69-FCD5-4887-ACD0-F9B6689237BE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_xlnm._FilterDatabase" localSheetId="0" hidden="1">'Образац понуде'!#REF!</definedName>
    <definedName name="list">'Образац понуде'!#REF!</definedName>
    <definedName name="lista">#REF!</definedName>
    <definedName name="_xlnm.Print_Area" localSheetId="0">'Образац понуде'!$A$1:$G$33</definedName>
  </definedNames>
  <calcPr calcId="191029"/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8" i="1" l="1"/>
  <c r="F34" i="1" s="1"/>
  <c r="F35" i="1" l="1"/>
</calcChain>
</file>

<file path=xl/sharedStrings.xml><?xml version="1.0" encoding="utf-8"?>
<sst xmlns="http://schemas.openxmlformats.org/spreadsheetml/2006/main" count="189" uniqueCount="123">
  <si>
    <t>НАЗИВ И СЕДИШТЕ ПОНУЂАЧА</t>
  </si>
  <si>
    <t>Назив - опис</t>
  </si>
  <si>
    <t>Јединична цена 
без ПДВ-а (РСД)</t>
  </si>
  <si>
    <t>Укупна цена 
без ПДВ-a (РСД)</t>
  </si>
  <si>
    <t>Потпис:</t>
  </si>
  <si>
    <t>Датум:</t>
  </si>
  <si>
    <t>Печат понуђача:</t>
  </si>
  <si>
    <t>Јединица мере</t>
  </si>
  <si>
    <t>Количина</t>
  </si>
  <si>
    <t>Попуњава понуђач</t>
  </si>
  <si>
    <t>Паритет испоруке (захтевани паритет је Франко складиште Купца_________________________):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</si>
  <si>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</si>
  <si>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</si>
  <si>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</si>
  <si>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</si>
  <si>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</si>
  <si>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</si>
  <si>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</si>
  <si>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</si>
  <si>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</si>
  <si>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 xml:space="preserve">     - Не (уколико НЕ, напишите образложење)</t>
  </si>
  <si>
    <r>
      <t xml:space="preserve">Услови плаћања: 
</t>
    </r>
    <r>
      <rPr>
        <i/>
        <sz val="10"/>
        <rFont val="Arial"/>
        <family val="2"/>
        <charset val="238"/>
      </rPr>
      <t>*Плаћање се врши безготовински, преносом новца на рачун Извршиоца, одложено 60 дана од првог наредног дана од дана пријема фактуре у НИС-у (сагласно Закону о роковима измирења новчаних обавеза у комерцијалним трансакцијама (Службени Гласник РС број 119/2012, 68/2015, 113/2017 i 91/2019)</t>
    </r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</si>
  <si>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</si>
  <si>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БРОЈ ПОНУДЕ</t>
  </si>
  <si>
    <t>ДАТУМ ПОНУДЕ</t>
  </si>
  <si>
    <t>Редни број</t>
  </si>
  <si>
    <t>Образац понуде</t>
  </si>
  <si>
    <t>1.</t>
  </si>
  <si>
    <t>Рок испоруке робе (у календарским данима):</t>
  </si>
  <si>
    <t>Гарантни рок за испоручену робу:</t>
  </si>
  <si>
    <t>Земља порекла робе:</t>
  </si>
  <si>
    <t>b) Овим путем потврђујемо да рок испоруке робе/извршења услуга почиње да тече од датума пријема Писма о намерама:</t>
  </si>
  <si>
    <t>Performance Bond у износу од 10% од укупно уговорене вредности/вредности обавезујућих количина/поруџбине:</t>
  </si>
  <si>
    <t>2.</t>
  </si>
  <si>
    <t>Произвођач/Посредник:</t>
  </si>
  <si>
    <t>Комад</t>
  </si>
  <si>
    <t>УКУПНА ВРЕДНОСТ БЕЗ ПДВ-А (РСД):</t>
  </si>
  <si>
    <t>УКУПНА ВРЕДНОСТ СА ПДВ-ОМ (РСД):</t>
  </si>
  <si>
    <t>Рок завршетка пратећих услуга (у календарским данима):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</si>
  <si>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</si>
  <si>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ревидован драфт Уговора са обележеним изменама.</t>
  </si>
  <si>
    <t>ID</t>
  </si>
  <si>
    <t>1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</si>
  <si>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</si>
  <si>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</si>
  <si>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</si>
  <si>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</si>
  <si>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</si>
  <si>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</si>
  <si>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</si>
  <si>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</si>
  <si>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</si>
  <si>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</si>
  <si>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</si>
  <si>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</si>
  <si>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</si>
  <si>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</si>
  <si>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</si>
  <si>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</si>
  <si>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</si>
  <si>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</si>
  <si>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</si>
  <si>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</si>
  <si>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</si>
  <si>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</si>
  <si>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</si>
  <si>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</si>
  <si>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6039801</t>
  </si>
  <si>
    <t>6206941</t>
  </si>
  <si>
    <t>6206942</t>
  </si>
  <si>
    <t>6206943</t>
  </si>
  <si>
    <t>6206944</t>
  </si>
  <si>
    <t>6206945</t>
  </si>
  <si>
    <t>6206946</t>
  </si>
  <si>
    <t>6206947</t>
  </si>
  <si>
    <t>6206948</t>
  </si>
  <si>
    <t>6206949</t>
  </si>
  <si>
    <t>6206950</t>
  </si>
  <si>
    <t>6206951</t>
  </si>
  <si>
    <t>6206952</t>
  </si>
  <si>
    <t>6206953</t>
  </si>
  <si>
    <t>6206954</t>
  </si>
  <si>
    <t>6206955</t>
  </si>
  <si>
    <t>6206956</t>
  </si>
  <si>
    <t>6206957</t>
  </si>
  <si>
    <t>6206958</t>
  </si>
  <si>
    <t>6206959</t>
  </si>
  <si>
    <t>6206960</t>
  </si>
  <si>
    <t>6206961</t>
  </si>
  <si>
    <t>6206962</t>
  </si>
  <si>
    <t>6206963</t>
  </si>
  <si>
    <t>6206964</t>
  </si>
  <si>
    <t>6206965</t>
  </si>
  <si>
    <t>LEZAJ KUGLICNI SAMOUDESIVI 1215K</t>
  </si>
  <si>
    <t>OSIGURAC VRATILA 10-5V708033 GA9533</t>
  </si>
  <si>
    <t>VRATILO 10-5V707976 GA9533</t>
  </si>
  <si>
    <t>VRATILO 10-5V707982 GA9533</t>
  </si>
  <si>
    <t>CAURA LEZAJA H215 GA9533</t>
  </si>
  <si>
    <t>PAKOVANJE ZAPTIVNO KOMORE 12X12 GA9533</t>
  </si>
  <si>
    <t>KUCISTE LEZAJA 75 ON110805.0 GA9533</t>
  </si>
  <si>
    <t>VIJAK M16X50 50-3111127416509 GA9533</t>
  </si>
  <si>
    <t>NAVRTKA M16 50-3111220116009 GA9533</t>
  </si>
  <si>
    <t>CAURA 65X75X85 110829 GA9533</t>
  </si>
  <si>
    <t>LEZAJ 75X90X80 10-5V110273 GA9533</t>
  </si>
  <si>
    <t>CAURA VRATILA 65X75X130 110829 GA9533</t>
  </si>
  <si>
    <t>O PRSTEN 50X25 ON110851 GA9533</t>
  </si>
  <si>
    <t>VIJAK M10X40 50-3111125110400 GA9533</t>
  </si>
  <si>
    <t>O PRSTEN 25X250 ON110850 GA9533</t>
  </si>
  <si>
    <t>CAURA 10-5V524202 GA9533</t>
  </si>
  <si>
    <t>CAURA STEPENA 10-5V110274 GA9533</t>
  </si>
  <si>
    <t>ROTOR 10-5V801150 GA9533</t>
  </si>
  <si>
    <t>NAVRTKA M55X2 L 021446.0 GA9533</t>
  </si>
  <si>
    <t>CAURA VRATILA 40X50X120 110829 GA9533</t>
  </si>
  <si>
    <t>LEZAJ 50X62X63 10-5V523476 GA9533</t>
  </si>
  <si>
    <t>KLIN 10X8X70 CSN 022562.0 GA9533</t>
  </si>
  <si>
    <t>KLIN 10X8X100 CSN 022562.0 GA9533</t>
  </si>
  <si>
    <t>SPOJNICA RASTAVLJIVA A56 PNS110 GA9533</t>
  </si>
  <si>
    <t>SPOJNICA RASTAVLJIVA B56 PNS110 GA9533</t>
  </si>
  <si>
    <t>SPOJNICA 56 PNS110432 GA9533</t>
  </si>
  <si>
    <t>2</t>
  </si>
  <si>
    <t>8</t>
  </si>
  <si>
    <t>Kg</t>
  </si>
  <si>
    <t>Делови за пумпу "GA-9533"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</si>
</sst>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3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0" xfId="0" applyFont="1" applyFill="1" applyAlignment="1" applyProtection="1">
      <alignment vertical="center"/>
    </xf>
    <xf numFmtId="2" fontId="9" fillId="2" borderId="0" xfId="0" applyNumberFormat="1" applyFont="1" applyFill="1" applyAlignment="1" applyProtection="1">
      <alignment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</xf>
    <xf numFmtId="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7" xfId="0" applyNumberFormat="1" applyFont="1" applyFill="1" applyBorder="1" applyAlignment="1" applyProtection="1">
      <alignment horizontal="left" vertical="center" wrapText="1"/>
    </xf>
    <xf numFmtId="0" fontId="4" fillId="2" borderId="16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2" borderId="0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4" fillId="2" borderId="17" xfId="0" applyFont="1" applyFill="1" applyBorder="1" applyAlignment="1" applyProtection="1">
      <alignment vertical="center"/>
    </xf>
    <xf numFmtId="14" fontId="5" fillId="2" borderId="0" xfId="0" applyNumberFormat="1" applyFont="1" applyFill="1" applyBorder="1" applyAlignment="1" applyProtection="1">
      <alignment vertical="center"/>
      <protection locked="0"/>
    </xf>
    <xf numFmtId="0" fontId="4" fillId="2" borderId="8" xfId="0" applyFont="1" applyFill="1" applyBorder="1" applyAlignment="1" applyProtection="1">
      <alignment vertical="center"/>
    </xf>
    <xf numFmtId="0" fontId="4" fillId="2" borderId="14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4" fontId="4" fillId="0" borderId="2" xfId="0" applyNumberFormat="1" applyFont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0" fontId="5" fillId="2" borderId="18" xfId="0" applyFont="1" applyFill="1" applyBorder="1" applyAlignment="1" applyProtection="1">
      <alignment horizontal="left" vertical="center"/>
    </xf>
    <xf numFmtId="0" fontId="5" fillId="2" borderId="14" xfId="0" applyFont="1" applyFill="1" applyBorder="1" applyAlignment="1" applyProtection="1">
      <alignment horizontal="left" vertical="center"/>
    </xf>
    <xf numFmtId="0" fontId="5" fillId="2" borderId="15" xfId="0" applyFont="1" applyFill="1" applyBorder="1" applyAlignment="1" applyProtection="1">
      <alignment horizontal="left" vertical="center"/>
    </xf>
    <xf numFmtId="2" fontId="8" fillId="2" borderId="0" xfId="0" applyNumberFormat="1" applyFont="1" applyFill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</xf>
    <xf numFmtId="0" fontId="5" fillId="2" borderId="10" xfId="0" applyFont="1" applyFill="1" applyBorder="1" applyAlignment="1" applyProtection="1">
      <alignment horizontal="left" vertical="center"/>
    </xf>
    <xf numFmtId="0" fontId="10" fillId="2" borderId="3" xfId="0" applyFont="1" applyFill="1" applyBorder="1" applyAlignment="1" applyProtection="1">
      <alignment horizontal="right" vertical="center" wrapText="1"/>
    </xf>
    <xf numFmtId="0" fontId="10" fillId="2" borderId="4" xfId="0" applyFont="1" applyFill="1" applyBorder="1" applyAlignment="1" applyProtection="1">
      <alignment horizontal="right" vertical="center" wrapText="1"/>
    </xf>
    <xf numFmtId="0" fontId="10" fillId="2" borderId="11" xfId="0" applyFont="1" applyFill="1" applyBorder="1" applyAlignment="1" applyProtection="1">
      <alignment horizontal="right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righ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2" fillId="2" borderId="17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left" vertical="center"/>
      <protection locked="0"/>
    </xf>
    <xf numFmtId="0" fontId="5" fillId="2" borderId="7" xfId="0" applyFont="1" applyFill="1" applyBorder="1" applyAlignment="1" applyProtection="1">
      <alignment horizontal="left" vertical="center"/>
      <protection locked="0"/>
    </xf>
    <xf numFmtId="49" fontId="4" fillId="2" borderId="16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7" xfId="0" applyNumberFormat="1" applyFont="1" applyFill="1" applyBorder="1" applyAlignment="1" applyProtection="1">
      <alignment horizontal="left" vertical="center" wrapText="1"/>
    </xf>
    <xf numFmtId="0" fontId="11" fillId="2" borderId="13" xfId="0" applyFont="1" applyFill="1" applyBorder="1" applyAlignment="1" applyProtection="1">
      <alignment horizontal="left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1276350</xdr:colOff>
      <xdr:row>0</xdr:row>
      <xdr:rowOff>19050</xdr:rowOff>
    </xdr:from>
    <xdr:to>
      <xdr:col>6</xdr:col>
      <xdr:colOff>1430020</xdr:colOff>
      <xdr:row>1</xdr:row>
      <xdr:rowOff>295910</xdr:rowOff>
    </xdr:to>
    <xdr:pic>
      <xdr:nvPicPr>
        <xdr:cNvPr id="3" name="Picture 2" descr="N:\DOESK\2 Standardizacija\00_KO 2022\KO-0322\nis_logo_latinic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5" y="19050"/>
          <a:ext cx="1610995" cy="4673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K65"/>
  <sheetViews>
    <sheetView tabSelected="1" zoomScaleNormal="100" zoomScaleSheetLayoutView="85" workbookViewId="0">
      <selection activeCell="J4" sqref="J4"/>
    </sheetView>
  </sheetViews>
  <sheetFormatPr defaultColWidth="9.140625" defaultRowHeight="15"/>
  <cols>
    <col min="1" max="1" width="9" style="1" customWidth="1"/>
    <col min="2" max="2" width="11.42578125" style="1" customWidth="1"/>
    <col min="3" max="3" width="48.7109375" style="1" customWidth="1"/>
    <col min="4" max="4" width="15.140625" style="1" customWidth="1"/>
    <col min="5" max="5" width="11.5703125" style="1" customWidth="1"/>
    <col min="6" max="6" width="21.85546875" style="1" customWidth="1"/>
    <col min="7" max="7" width="21.5703125" style="1" customWidth="1"/>
    <col min="8" max="8" width="6.28515625" style="1" customWidth="1"/>
    <col min="9" max="16384" width="9.140625" style="1"/>
  </cols>
  <sheetData>
    <row r="1" spans="1:7">
      <c r="A1" s="28" t="s">
        <v>26</v>
      </c>
      <c r="B1" s="28"/>
      <c r="C1" s="28"/>
      <c r="D1" s="28"/>
      <c r="E1" s="28"/>
      <c r="F1" s="28"/>
      <c r="G1" s="4"/>
    </row>
    <row r="2" spans="1:7" ht="25.5" customHeight="1">
      <c r="A2" s="28"/>
      <c r="B2" s="28"/>
      <c r="C2" s="28"/>
      <c r="D2" s="28"/>
      <c r="E2" s="28"/>
      <c r="F2" s="28"/>
      <c r="G2" s="4"/>
    </row>
    <row r="3" spans="1:7" ht="25.5" customHeight="1">
      <c r="A3" s="34" t="s">
        <v>122</v>
      </c>
      <c r="B3" s="34"/>
      <c r="C3" s="34"/>
      <c r="D3" s="34"/>
      <c r="E3" s="34"/>
      <c r="F3" s="34"/>
      <c r="G3" s="5"/>
    </row>
    <row r="4" spans="1:7" ht="20.100000000000001" customHeight="1">
      <c r="A4" s="29" t="s">
        <v>0</v>
      </c>
      <c r="B4" s="29"/>
      <c r="C4" s="29"/>
      <c r="D4" s="29"/>
      <c r="E4" s="29"/>
      <c r="F4" s="30" t="s">
        <v>9</v>
      </c>
      <c r="G4" s="30"/>
    </row>
    <row r="5" spans="1:7" ht="20.100000000000001" customHeight="1">
      <c r="A5" s="31" t="s">
        <v>23</v>
      </c>
      <c r="B5" s="32"/>
      <c r="C5" s="33"/>
      <c r="D5" s="33"/>
      <c r="E5" s="33"/>
      <c r="F5" s="30" t="s">
        <v>9</v>
      </c>
      <c r="G5" s="30"/>
    </row>
    <row r="6" spans="1:7" ht="20.100000000000001" customHeight="1">
      <c r="A6" s="35" t="s">
        <v>24</v>
      </c>
      <c r="B6" s="36"/>
      <c r="C6" s="37"/>
      <c r="D6" s="37"/>
      <c r="E6" s="37"/>
      <c r="F6" s="30" t="s">
        <v>9</v>
      </c>
      <c r="G6" s="30"/>
    </row>
    <row r="7" spans="1:7" ht="30" customHeight="1">
      <c r="A7" s="6" t="s">
        <v>25</v>
      </c>
      <c r="B7" s="6" t="s">
        <v>41</v>
      </c>
      <c r="C7" s="7" t="s">
        <v>1</v>
      </c>
      <c r="D7" s="6" t="s">
        <v>7</v>
      </c>
      <c r="E7" s="6" t="s">
        <v>8</v>
      </c>
      <c r="F7" s="8" t="s">
        <v>2</v>
      </c>
      <c r="G7" s="8" t="s">
        <v>3</v>
      </c>
    </row>
    <row r="8" spans="1:7" ht="20.100000000000001" customHeight="1">
      <c r="A8" s="9" t="s">
        <v>27</v>
      </c>
      <c r="B8" s="9" t="s">
        <v>67</v>
      </c>
      <c r="C8" s="10" t="s">
        <v>93</v>
      </c>
      <c r="D8" s="10" t="s">
        <v>35</v>
      </c>
      <c r="E8" s="10" t="s">
        <v>42</v>
      </c>
      <c r="F8" s="8"/>
      <c r="G8" s="12">
        <f>E8*F8</f>
        <v>0</v>
      </c>
    </row>
    <row r="9" spans="1:7" ht="20.100000000000001" customHeight="1">
      <c r="A9" s="9" t="s">
        <v>33</v>
      </c>
      <c r="B9" s="9" t="s">
        <v>68</v>
      </c>
      <c r="C9" s="10" t="s">
        <v>94</v>
      </c>
      <c r="D9" s="10" t="s">
        <v>35</v>
      </c>
      <c r="E9" s="10" t="s">
        <v>42</v>
      </c>
      <c r="F9" s="26"/>
      <c r="G9" s="12">
        <f t="shared" ref="G9:G33" si="0">E9*F9</f>
        <v>0</v>
      </c>
    </row>
    <row r="10" spans="1:7" ht="20.100000000000001" customHeight="1">
      <c r="A10" s="9" t="s">
        <v>43</v>
      </c>
      <c r="B10" s="9" t="s">
        <v>69</v>
      </c>
      <c r="C10" s="10" t="s">
        <v>95</v>
      </c>
      <c r="D10" s="10" t="s">
        <v>35</v>
      </c>
      <c r="E10" s="10" t="s">
        <v>42</v>
      </c>
      <c r="F10" s="26"/>
      <c r="G10" s="12">
        <f t="shared" si="0"/>
        <v>0</v>
      </c>
    </row>
    <row r="11" spans="1:7" ht="20.100000000000001" customHeight="1">
      <c r="A11" s="9" t="s">
        <v>44</v>
      </c>
      <c r="B11" s="9" t="s">
        <v>70</v>
      </c>
      <c r="C11" s="10" t="s">
        <v>96</v>
      </c>
      <c r="D11" s="10" t="s">
        <v>35</v>
      </c>
      <c r="E11" s="10" t="s">
        <v>42</v>
      </c>
      <c r="F11" s="26"/>
      <c r="G11" s="12">
        <f t="shared" si="0"/>
        <v>0</v>
      </c>
    </row>
    <row r="12" spans="1:7" ht="20.100000000000001" customHeight="1">
      <c r="A12" s="9" t="s">
        <v>45</v>
      </c>
      <c r="B12" s="9" t="s">
        <v>71</v>
      </c>
      <c r="C12" s="10" t="s">
        <v>97</v>
      </c>
      <c r="D12" s="10" t="s">
        <v>35</v>
      </c>
      <c r="E12" s="10" t="s">
        <v>42</v>
      </c>
      <c r="F12" s="26"/>
      <c r="G12" s="12">
        <f t="shared" si="0"/>
        <v>0</v>
      </c>
    </row>
    <row r="13" spans="1:7" ht="20.100000000000001" customHeight="1">
      <c r="A13" s="9" t="s">
        <v>46</v>
      </c>
      <c r="B13" s="9" t="s">
        <v>72</v>
      </c>
      <c r="C13" s="10" t="s">
        <v>98</v>
      </c>
      <c r="D13" s="10" t="s">
        <v>121</v>
      </c>
      <c r="E13" s="27">
        <v>0.5</v>
      </c>
      <c r="F13" s="26"/>
      <c r="G13" s="12">
        <f t="shared" si="0"/>
        <v>0</v>
      </c>
    </row>
    <row r="14" spans="1:7" ht="20.100000000000001" customHeight="1">
      <c r="A14" s="9" t="s">
        <v>47</v>
      </c>
      <c r="B14" s="9" t="s">
        <v>73</v>
      </c>
      <c r="C14" s="10" t="s">
        <v>99</v>
      </c>
      <c r="D14" s="10" t="s">
        <v>35</v>
      </c>
      <c r="E14" s="10" t="s">
        <v>42</v>
      </c>
      <c r="F14" s="26"/>
      <c r="G14" s="12">
        <f t="shared" si="0"/>
        <v>0</v>
      </c>
    </row>
    <row r="15" spans="1:7" ht="20.100000000000001" customHeight="1">
      <c r="A15" s="9" t="s">
        <v>48</v>
      </c>
      <c r="B15" s="9" t="s">
        <v>74</v>
      </c>
      <c r="C15" s="10" t="s">
        <v>100</v>
      </c>
      <c r="D15" s="10" t="s">
        <v>35</v>
      </c>
      <c r="E15" s="10" t="s">
        <v>119</v>
      </c>
      <c r="F15" s="26"/>
      <c r="G15" s="12">
        <f t="shared" si="0"/>
        <v>0</v>
      </c>
    </row>
    <row r="16" spans="1:7" ht="20.100000000000001" customHeight="1">
      <c r="A16" s="9" t="s">
        <v>49</v>
      </c>
      <c r="B16" s="9" t="s">
        <v>75</v>
      </c>
      <c r="C16" s="10" t="s">
        <v>101</v>
      </c>
      <c r="D16" s="10" t="s">
        <v>35</v>
      </c>
      <c r="E16" s="10" t="s">
        <v>119</v>
      </c>
      <c r="F16" s="26"/>
      <c r="G16" s="12">
        <f t="shared" si="0"/>
        <v>0</v>
      </c>
    </row>
    <row r="17" spans="1:7" ht="20.100000000000001" customHeight="1">
      <c r="A17" s="9" t="s">
        <v>50</v>
      </c>
      <c r="B17" s="9" t="s">
        <v>76</v>
      </c>
      <c r="C17" s="10" t="s">
        <v>102</v>
      </c>
      <c r="D17" s="10" t="s">
        <v>35</v>
      </c>
      <c r="E17" s="10" t="s">
        <v>119</v>
      </c>
      <c r="F17" s="26"/>
      <c r="G17" s="12">
        <f t="shared" si="0"/>
        <v>0</v>
      </c>
    </row>
    <row r="18" spans="1:7" ht="20.100000000000001" customHeight="1">
      <c r="A18" s="9" t="s">
        <v>51</v>
      </c>
      <c r="B18" s="9" t="s">
        <v>77</v>
      </c>
      <c r="C18" s="10" t="s">
        <v>103</v>
      </c>
      <c r="D18" s="10" t="s">
        <v>35</v>
      </c>
      <c r="E18" s="10" t="s">
        <v>119</v>
      </c>
      <c r="F18" s="26"/>
      <c r="G18" s="12">
        <f t="shared" si="0"/>
        <v>0</v>
      </c>
    </row>
    <row r="19" spans="1:7" ht="20.100000000000001" customHeight="1">
      <c r="A19" s="9" t="s">
        <v>52</v>
      </c>
      <c r="B19" s="9" t="s">
        <v>78</v>
      </c>
      <c r="C19" s="10" t="s">
        <v>104</v>
      </c>
      <c r="D19" s="10" t="s">
        <v>35</v>
      </c>
      <c r="E19" s="10" t="s">
        <v>42</v>
      </c>
      <c r="F19" s="26"/>
      <c r="G19" s="12">
        <f t="shared" si="0"/>
        <v>0</v>
      </c>
    </row>
    <row r="20" spans="1:7" ht="20.100000000000001" customHeight="1">
      <c r="A20" s="9" t="s">
        <v>53</v>
      </c>
      <c r="B20" s="9" t="s">
        <v>79</v>
      </c>
      <c r="C20" s="10" t="s">
        <v>105</v>
      </c>
      <c r="D20" s="10" t="s">
        <v>35</v>
      </c>
      <c r="E20" s="10" t="s">
        <v>119</v>
      </c>
      <c r="F20" s="26"/>
      <c r="G20" s="12">
        <f t="shared" si="0"/>
        <v>0</v>
      </c>
    </row>
    <row r="21" spans="1:7" ht="20.100000000000001" customHeight="1">
      <c r="A21" s="9" t="s">
        <v>54</v>
      </c>
      <c r="B21" s="9" t="s">
        <v>80</v>
      </c>
      <c r="C21" s="10" t="s">
        <v>106</v>
      </c>
      <c r="D21" s="10" t="s">
        <v>35</v>
      </c>
      <c r="E21" s="10" t="s">
        <v>120</v>
      </c>
      <c r="F21" s="26"/>
      <c r="G21" s="12">
        <f t="shared" si="0"/>
        <v>0</v>
      </c>
    </row>
    <row r="22" spans="1:7" ht="20.100000000000001" customHeight="1">
      <c r="A22" s="9" t="s">
        <v>55</v>
      </c>
      <c r="B22" s="9" t="s">
        <v>81</v>
      </c>
      <c r="C22" s="10" t="s">
        <v>107</v>
      </c>
      <c r="D22" s="10" t="s">
        <v>35</v>
      </c>
      <c r="E22" s="10" t="s">
        <v>119</v>
      </c>
      <c r="F22" s="26"/>
      <c r="G22" s="12">
        <f t="shared" si="0"/>
        <v>0</v>
      </c>
    </row>
    <row r="23" spans="1:7" ht="20.100000000000001" customHeight="1">
      <c r="A23" s="9" t="s">
        <v>56</v>
      </c>
      <c r="B23" s="9" t="s">
        <v>82</v>
      </c>
      <c r="C23" s="10" t="s">
        <v>108</v>
      </c>
      <c r="D23" s="10" t="s">
        <v>35</v>
      </c>
      <c r="E23" s="10" t="s">
        <v>42</v>
      </c>
      <c r="F23" s="26"/>
      <c r="G23" s="12">
        <f t="shared" si="0"/>
        <v>0</v>
      </c>
    </row>
    <row r="24" spans="1:7" ht="20.100000000000001" customHeight="1">
      <c r="A24" s="9" t="s">
        <v>57</v>
      </c>
      <c r="B24" s="9" t="s">
        <v>83</v>
      </c>
      <c r="C24" s="10" t="s">
        <v>109</v>
      </c>
      <c r="D24" s="10" t="s">
        <v>35</v>
      </c>
      <c r="E24" s="10" t="s">
        <v>42</v>
      </c>
      <c r="F24" s="26"/>
      <c r="G24" s="12">
        <f t="shared" si="0"/>
        <v>0</v>
      </c>
    </row>
    <row r="25" spans="1:7" ht="20.100000000000001" customHeight="1">
      <c r="A25" s="9" t="s">
        <v>58</v>
      </c>
      <c r="B25" s="9" t="s">
        <v>84</v>
      </c>
      <c r="C25" s="10" t="s">
        <v>110</v>
      </c>
      <c r="D25" s="10" t="s">
        <v>35</v>
      </c>
      <c r="E25" s="10" t="s">
        <v>119</v>
      </c>
      <c r="F25" s="26"/>
      <c r="G25" s="12">
        <f t="shared" si="0"/>
        <v>0</v>
      </c>
    </row>
    <row r="26" spans="1:7" ht="20.100000000000001" customHeight="1">
      <c r="A26" s="9" t="s">
        <v>59</v>
      </c>
      <c r="B26" s="9" t="s">
        <v>85</v>
      </c>
      <c r="C26" s="10" t="s">
        <v>111</v>
      </c>
      <c r="D26" s="10" t="s">
        <v>35</v>
      </c>
      <c r="E26" s="10" t="s">
        <v>42</v>
      </c>
      <c r="F26" s="26"/>
      <c r="G26" s="12">
        <f t="shared" si="0"/>
        <v>0</v>
      </c>
    </row>
    <row r="27" spans="1:7" ht="20.100000000000001" customHeight="1">
      <c r="A27" s="9" t="s">
        <v>60</v>
      </c>
      <c r="B27" s="9" t="s">
        <v>86</v>
      </c>
      <c r="C27" s="10" t="s">
        <v>112</v>
      </c>
      <c r="D27" s="10" t="s">
        <v>35</v>
      </c>
      <c r="E27" s="10" t="s">
        <v>42</v>
      </c>
      <c r="F27" s="26"/>
      <c r="G27" s="12">
        <f t="shared" si="0"/>
        <v>0</v>
      </c>
    </row>
    <row r="28" spans="1:7" ht="20.100000000000001" customHeight="1">
      <c r="A28" s="9" t="s">
        <v>61</v>
      </c>
      <c r="B28" s="9" t="s">
        <v>87</v>
      </c>
      <c r="C28" s="10" t="s">
        <v>113</v>
      </c>
      <c r="D28" s="10" t="s">
        <v>35</v>
      </c>
      <c r="E28" s="10" t="s">
        <v>42</v>
      </c>
      <c r="F28" s="26"/>
      <c r="G28" s="12">
        <f t="shared" si="0"/>
        <v>0</v>
      </c>
    </row>
    <row r="29" spans="1:7" ht="20.100000000000001" customHeight="1">
      <c r="A29" s="9" t="s">
        <v>62</v>
      </c>
      <c r="B29" s="9" t="s">
        <v>88</v>
      </c>
      <c r="C29" s="10" t="s">
        <v>114</v>
      </c>
      <c r="D29" s="10" t="s">
        <v>35</v>
      </c>
      <c r="E29" s="10" t="s">
        <v>42</v>
      </c>
      <c r="F29" s="26"/>
      <c r="G29" s="12">
        <f t="shared" si="0"/>
        <v>0</v>
      </c>
    </row>
    <row r="30" spans="1:7" ht="20.100000000000001" customHeight="1">
      <c r="A30" s="9" t="s">
        <v>63</v>
      </c>
      <c r="B30" s="9" t="s">
        <v>89</v>
      </c>
      <c r="C30" s="10" t="s">
        <v>115</v>
      </c>
      <c r="D30" s="10" t="s">
        <v>35</v>
      </c>
      <c r="E30" s="10" t="s">
        <v>42</v>
      </c>
      <c r="F30" s="26"/>
      <c r="G30" s="12">
        <f t="shared" si="0"/>
        <v>0</v>
      </c>
    </row>
    <row r="31" spans="1:7" ht="20.100000000000001" customHeight="1">
      <c r="A31" s="9" t="s">
        <v>64</v>
      </c>
      <c r="B31" s="9" t="s">
        <v>90</v>
      </c>
      <c r="C31" s="10" t="s">
        <v>116</v>
      </c>
      <c r="D31" s="10" t="s">
        <v>35</v>
      </c>
      <c r="E31" s="10" t="s">
        <v>119</v>
      </c>
      <c r="F31" s="26"/>
      <c r="G31" s="12">
        <f t="shared" si="0"/>
        <v>0</v>
      </c>
    </row>
    <row r="32" spans="1:7" ht="20.100000000000001" customHeight="1">
      <c r="A32" s="9" t="s">
        <v>65</v>
      </c>
      <c r="B32" s="9" t="s">
        <v>91</v>
      </c>
      <c r="C32" s="10" t="s">
        <v>117</v>
      </c>
      <c r="D32" s="10" t="s">
        <v>35</v>
      </c>
      <c r="E32" s="10" t="s">
        <v>119</v>
      </c>
      <c r="F32" s="26"/>
      <c r="G32" s="12">
        <f t="shared" si="0"/>
        <v>0</v>
      </c>
    </row>
    <row r="33" spans="1:11" ht="20.100000000000001" customHeight="1">
      <c r="A33" s="9" t="s">
        <v>66</v>
      </c>
      <c r="B33" s="9" t="s">
        <v>92</v>
      </c>
      <c r="C33" s="10" t="s">
        <v>118</v>
      </c>
      <c r="D33" s="10" t="s">
        <v>35</v>
      </c>
      <c r="E33" s="10" t="s">
        <v>119</v>
      </c>
      <c r="F33" s="11"/>
      <c r="G33" s="12">
        <f t="shared" si="0"/>
        <v>0</v>
      </c>
    </row>
    <row r="34" spans="1:11" s="2" customFormat="1" ht="20.100000000000001" customHeight="1">
      <c r="A34" s="38" t="s">
        <v>36</v>
      </c>
      <c r="B34" s="39"/>
      <c r="C34" s="39"/>
      <c r="D34" s="39"/>
      <c r="E34" s="40"/>
      <c r="F34" s="41">
        <f>SUM(G8:G33)</f>
        <v>0</v>
      </c>
      <c r="G34" s="42"/>
    </row>
    <row r="35" spans="1:11" s="2" customFormat="1" ht="20.100000000000001" customHeight="1">
      <c r="A35" s="48" t="s">
        <v>37</v>
      </c>
      <c r="B35" s="48"/>
      <c r="C35" s="48"/>
      <c r="D35" s="48"/>
      <c r="E35" s="48"/>
      <c r="F35" s="41">
        <f>F34*1.2</f>
        <v>0</v>
      </c>
      <c r="G35" s="42"/>
    </row>
    <row r="36" spans="1:11" s="2" customFormat="1" ht="21" customHeight="1">
      <c r="A36" s="49" t="s">
        <v>34</v>
      </c>
      <c r="B36" s="49"/>
      <c r="C36" s="49"/>
      <c r="D36" s="49"/>
      <c r="E36" s="49"/>
      <c r="F36" s="30" t="s">
        <v>9</v>
      </c>
      <c r="G36" s="30"/>
    </row>
    <row r="37" spans="1:11" s="2" customFormat="1" ht="54" customHeight="1">
      <c r="A37" s="47" t="s">
        <v>21</v>
      </c>
      <c r="B37" s="47"/>
      <c r="C37" s="47"/>
      <c r="D37" s="47"/>
      <c r="E37" s="47"/>
      <c r="F37" s="30" t="s">
        <v>9</v>
      </c>
      <c r="G37" s="30"/>
    </row>
    <row r="38" spans="1:11" s="2" customFormat="1" ht="20.100000000000001" customHeight="1">
      <c r="A38" s="47" t="s">
        <v>28</v>
      </c>
      <c r="B38" s="47"/>
      <c r="C38" s="47"/>
      <c r="D38" s="47"/>
      <c r="E38" s="47"/>
      <c r="F38" s="30" t="s">
        <v>9</v>
      </c>
      <c r="G38" s="30"/>
    </row>
    <row r="39" spans="1:11" s="2" customFormat="1" ht="20.100000000000001" customHeight="1">
      <c r="A39" s="43" t="s">
        <v>38</v>
      </c>
      <c r="B39" s="44"/>
      <c r="C39" s="44"/>
      <c r="D39" s="44"/>
      <c r="E39" s="45"/>
      <c r="F39" s="30" t="s">
        <v>9</v>
      </c>
      <c r="G39" s="30"/>
    </row>
    <row r="40" spans="1:11" s="2" customFormat="1" ht="20.100000000000001" customHeight="1">
      <c r="A40" s="46" t="s">
        <v>29</v>
      </c>
      <c r="B40" s="45"/>
      <c r="C40" s="47"/>
      <c r="D40" s="47"/>
      <c r="E40" s="47"/>
      <c r="F40" s="30" t="s">
        <v>9</v>
      </c>
      <c r="G40" s="30"/>
    </row>
    <row r="41" spans="1:11" s="2" customFormat="1" ht="21.75" customHeight="1">
      <c r="A41" s="46" t="s">
        <v>39</v>
      </c>
      <c r="B41" s="45"/>
      <c r="C41" s="47"/>
      <c r="D41" s="47"/>
      <c r="E41" s="47"/>
      <c r="F41" s="30" t="s">
        <v>9</v>
      </c>
      <c r="G41" s="30"/>
      <c r="K41" s="3"/>
    </row>
    <row r="42" spans="1:11" s="2" customFormat="1" ht="30.6" customHeight="1">
      <c r="A42" s="47" t="s">
        <v>40</v>
      </c>
      <c r="B42" s="47"/>
      <c r="C42" s="47"/>
      <c r="D42" s="47"/>
      <c r="E42" s="47"/>
      <c r="F42" s="30" t="s">
        <v>9</v>
      </c>
      <c r="G42" s="30"/>
      <c r="K42" s="3"/>
    </row>
    <row r="43" spans="1:11" s="2" customFormat="1" ht="32.25" customHeight="1">
      <c r="A43" s="47" t="s">
        <v>32</v>
      </c>
      <c r="B43" s="47"/>
      <c r="C43" s="47"/>
      <c r="D43" s="47"/>
      <c r="E43" s="47"/>
      <c r="F43" s="30" t="s">
        <v>9</v>
      </c>
      <c r="G43" s="30"/>
      <c r="K43" s="3"/>
    </row>
    <row r="44" spans="1:11" s="2" customFormat="1" ht="20.100000000000001" customHeight="1">
      <c r="A44" s="47" t="s">
        <v>10</v>
      </c>
      <c r="B44" s="47"/>
      <c r="C44" s="47"/>
      <c r="D44" s="47"/>
      <c r="E44" s="47"/>
      <c r="F44" s="30" t="s">
        <v>9</v>
      </c>
      <c r="G44" s="30"/>
      <c r="K44" s="3"/>
    </row>
    <row r="45" spans="1:11" s="2" customFormat="1" ht="19.5" customHeight="1">
      <c r="A45" s="49" t="s">
        <v>30</v>
      </c>
      <c r="B45" s="49"/>
      <c r="C45" s="49"/>
      <c r="D45" s="49"/>
      <c r="E45" s="49"/>
      <c r="F45" s="30" t="s">
        <v>9</v>
      </c>
      <c r="G45" s="30"/>
    </row>
    <row r="46" spans="1:11" s="2" customFormat="1" ht="27.75" customHeight="1">
      <c r="A46" s="49" t="s">
        <v>22</v>
      </c>
      <c r="B46" s="49"/>
      <c r="C46" s="49"/>
      <c r="D46" s="49"/>
      <c r="E46" s="49"/>
      <c r="F46" s="30" t="s">
        <v>9</v>
      </c>
      <c r="G46" s="30"/>
    </row>
    <row r="47" spans="1:11" s="2" customFormat="1" ht="20.100000000000001" customHeight="1">
      <c r="A47" s="49" t="s">
        <v>11</v>
      </c>
      <c r="B47" s="49"/>
      <c r="C47" s="49"/>
      <c r="D47" s="49"/>
      <c r="E47" s="49"/>
      <c r="F47" s="30" t="s">
        <v>9</v>
      </c>
      <c r="G47" s="30"/>
    </row>
    <row r="48" spans="1:11" s="2" customFormat="1" ht="20.100000000000001" customHeight="1">
      <c r="A48" s="49" t="s">
        <v>12</v>
      </c>
      <c r="B48" s="49"/>
      <c r="C48" s="49"/>
      <c r="D48" s="49"/>
      <c r="E48" s="49"/>
      <c r="F48" s="30" t="s">
        <v>9</v>
      </c>
      <c r="G48" s="30"/>
    </row>
    <row r="49" spans="1:7" s="2" customFormat="1" ht="20.100000000000001" customHeight="1">
      <c r="A49" s="49" t="s">
        <v>13</v>
      </c>
      <c r="B49" s="49"/>
      <c r="C49" s="49"/>
      <c r="D49" s="49"/>
      <c r="E49" s="49"/>
      <c r="F49" s="30" t="s">
        <v>9</v>
      </c>
      <c r="G49" s="30"/>
    </row>
    <row r="50" spans="1:7" s="2" customFormat="1" ht="20.100000000000001" customHeight="1">
      <c r="A50" s="49" t="s">
        <v>14</v>
      </c>
      <c r="B50" s="49"/>
      <c r="C50" s="49"/>
      <c r="D50" s="49"/>
      <c r="E50" s="49"/>
      <c r="F50" s="30" t="s">
        <v>9</v>
      </c>
      <c r="G50" s="30"/>
    </row>
    <row r="51" spans="1:7" s="2" customFormat="1" ht="20.100000000000001" customHeight="1">
      <c r="A51" s="49" t="s">
        <v>15</v>
      </c>
      <c r="B51" s="49"/>
      <c r="C51" s="49"/>
      <c r="D51" s="49"/>
      <c r="E51" s="49"/>
      <c r="F51" s="30" t="s">
        <v>9</v>
      </c>
      <c r="G51" s="30"/>
    </row>
    <row r="52" spans="1:7" s="2" customFormat="1" ht="25.5" customHeight="1">
      <c r="A52" s="49" t="s">
        <v>16</v>
      </c>
      <c r="B52" s="49"/>
      <c r="C52" s="49"/>
      <c r="D52" s="49"/>
      <c r="E52" s="49"/>
      <c r="F52" s="30" t="s">
        <v>9</v>
      </c>
      <c r="G52" s="30"/>
    </row>
    <row r="53" spans="1:7" s="2" customFormat="1" ht="28.5" customHeight="1">
      <c r="A53" s="59"/>
      <c r="B53" s="60"/>
      <c r="C53" s="60"/>
      <c r="D53" s="60"/>
      <c r="E53" s="60"/>
      <c r="F53" s="60"/>
      <c r="G53" s="61"/>
    </row>
    <row r="54" spans="1:7" s="2" customFormat="1" ht="18.75" customHeight="1">
      <c r="A54" s="62" t="s">
        <v>17</v>
      </c>
      <c r="B54" s="62"/>
      <c r="C54" s="62"/>
      <c r="D54" s="62"/>
      <c r="E54" s="62"/>
      <c r="F54" s="62"/>
      <c r="G54" s="62"/>
    </row>
    <row r="55" spans="1:7" s="2" customFormat="1" ht="18.75" customHeight="1">
      <c r="A55" s="55" t="s">
        <v>18</v>
      </c>
      <c r="B55" s="56"/>
      <c r="C55" s="56"/>
      <c r="D55" s="56"/>
      <c r="E55" s="56"/>
      <c r="F55" s="56"/>
      <c r="G55" s="57"/>
    </row>
    <row r="56" spans="1:7" s="2" customFormat="1" ht="18.75" customHeight="1">
      <c r="A56" s="55" t="s">
        <v>19</v>
      </c>
      <c r="B56" s="56"/>
      <c r="C56" s="56"/>
      <c r="D56" s="56"/>
      <c r="E56" s="56"/>
      <c r="F56" s="56"/>
      <c r="G56" s="57"/>
    </row>
    <row r="57" spans="1:7" s="2" customFormat="1" ht="28.5" customHeight="1">
      <c r="A57" s="13"/>
      <c r="B57" s="13"/>
      <c r="C57" s="50"/>
      <c r="D57" s="50"/>
      <c r="E57" s="50"/>
      <c r="F57" s="50"/>
      <c r="G57" s="14"/>
    </row>
    <row r="58" spans="1:7" s="2" customFormat="1" ht="18.75" customHeight="1">
      <c r="A58" s="58" t="s">
        <v>31</v>
      </c>
      <c r="B58" s="58"/>
      <c r="C58" s="58"/>
      <c r="D58" s="58"/>
      <c r="E58" s="58"/>
      <c r="F58" s="58"/>
      <c r="G58" s="58"/>
    </row>
    <row r="59" spans="1:7" s="2" customFormat="1" ht="18.75" customHeight="1">
      <c r="A59" s="55" t="s">
        <v>18</v>
      </c>
      <c r="B59" s="56"/>
      <c r="C59" s="56"/>
      <c r="D59" s="56"/>
      <c r="E59" s="56"/>
      <c r="F59" s="56"/>
      <c r="G59" s="57"/>
    </row>
    <row r="60" spans="1:7" s="2" customFormat="1" ht="18.75" customHeight="1">
      <c r="A60" s="55" t="s">
        <v>20</v>
      </c>
      <c r="B60" s="56"/>
      <c r="C60" s="56"/>
      <c r="D60" s="56"/>
      <c r="E60" s="56"/>
      <c r="F60" s="56"/>
      <c r="G60" s="57"/>
    </row>
    <row r="61" spans="1:7" s="2" customFormat="1" ht="20.25" customHeight="1">
      <c r="A61" s="13"/>
      <c r="B61" s="13"/>
      <c r="C61" s="50"/>
      <c r="D61" s="50"/>
      <c r="E61" s="50"/>
      <c r="F61" s="50"/>
      <c r="G61" s="14"/>
    </row>
    <row r="62" spans="1:7" s="2" customFormat="1" ht="18" customHeight="1">
      <c r="A62" s="15"/>
      <c r="B62" s="16"/>
      <c r="C62" s="17"/>
      <c r="D62" s="17"/>
      <c r="E62" s="51"/>
      <c r="F62" s="52"/>
      <c r="G62" s="52"/>
    </row>
    <row r="63" spans="1:7" s="2" customFormat="1" ht="18" customHeight="1">
      <c r="A63" s="18" t="s">
        <v>4</v>
      </c>
      <c r="B63" s="19"/>
      <c r="C63" s="20"/>
      <c r="D63" s="21"/>
      <c r="E63" s="21"/>
      <c r="F63" s="21"/>
      <c r="G63" s="22"/>
    </row>
    <row r="64" spans="1:7" s="2" customFormat="1" ht="18" customHeight="1">
      <c r="A64" s="18" t="s">
        <v>5</v>
      </c>
      <c r="B64" s="19"/>
      <c r="C64" s="23"/>
      <c r="D64" s="21"/>
      <c r="E64" s="21"/>
      <c r="F64" s="21"/>
      <c r="G64" s="22"/>
    </row>
    <row r="65" spans="1:7">
      <c r="A65" s="53" t="s">
        <v>6</v>
      </c>
      <c r="B65" s="54"/>
      <c r="C65" s="54"/>
      <c r="D65" s="24"/>
      <c r="E65" s="24"/>
      <c r="F65" s="24"/>
      <c r="G65" s="25"/>
    </row>
  </sheetData>
  <sheetProtection selectLockedCells="1"/>
  <mergeCells count="57">
    <mergeCell ref="A51:E51"/>
    <mergeCell ref="F51:G51"/>
    <mergeCell ref="A37:E37"/>
    <mergeCell ref="A49:E49"/>
    <mergeCell ref="F49:G49"/>
    <mergeCell ref="A50:E50"/>
    <mergeCell ref="F50:G50"/>
    <mergeCell ref="F41:G41"/>
    <mergeCell ref="A46:E46"/>
    <mergeCell ref="F46:G46"/>
    <mergeCell ref="F44:G44"/>
    <mergeCell ref="A45:E45"/>
    <mergeCell ref="F45:G45"/>
    <mergeCell ref="A43:E43"/>
    <mergeCell ref="F43:G43"/>
    <mergeCell ref="A44:E44"/>
    <mergeCell ref="A56:G56"/>
    <mergeCell ref="C57:F57"/>
    <mergeCell ref="A58:G58"/>
    <mergeCell ref="A52:E52"/>
    <mergeCell ref="F52:G52"/>
    <mergeCell ref="A53:G53"/>
    <mergeCell ref="A54:G54"/>
    <mergeCell ref="A55:G55"/>
    <mergeCell ref="C61:F61"/>
    <mergeCell ref="E62:G62"/>
    <mergeCell ref="A65:C65"/>
    <mergeCell ref="A59:G59"/>
    <mergeCell ref="A60:G60"/>
    <mergeCell ref="A48:E48"/>
    <mergeCell ref="F48:G48"/>
    <mergeCell ref="A41:E41"/>
    <mergeCell ref="A47:E47"/>
    <mergeCell ref="A42:E42"/>
    <mergeCell ref="F42:G42"/>
    <mergeCell ref="F47:G47"/>
    <mergeCell ref="A40:E40"/>
    <mergeCell ref="F40:G40"/>
    <mergeCell ref="A35:E35"/>
    <mergeCell ref="F35:G35"/>
    <mergeCell ref="F36:G36"/>
    <mergeCell ref="A38:E38"/>
    <mergeCell ref="F38:G38"/>
    <mergeCell ref="F37:G37"/>
    <mergeCell ref="A36:E36"/>
    <mergeCell ref="A6:E6"/>
    <mergeCell ref="F6:G6"/>
    <mergeCell ref="A34:E34"/>
    <mergeCell ref="F34:G34"/>
    <mergeCell ref="A39:E39"/>
    <mergeCell ref="F39:G39"/>
    <mergeCell ref="A1:F2"/>
    <mergeCell ref="A4:E4"/>
    <mergeCell ref="F4:G4"/>
    <mergeCell ref="A5:E5"/>
    <mergeCell ref="F5:G5"/>
    <mergeCell ref="A3:F3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ADDD1C-D38A-48AE-83DC-9F06E75885D5}">
  <ds:schemaRefs>
    <ds:schemaRef ds:uri="http://schemas.microsoft.com/office/2006/documentManagement/types"/>
    <ds:schemaRef ds:uri="b3ef1202-6da4-439b-bd9c-0f518e8f8abc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Образац понуде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Marjana Topalovic</cp:lastModifiedBy>
  <cp:lastPrinted>2019-04-03T17:20:33Z</cp:lastPrinted>
  <dcterms:created xsi:type="dcterms:W3CDTF">2014-11-28T11:36:42Z</dcterms:created>
  <dcterms:modified xsi:type="dcterms:W3CDTF">2026-05-08T13:35:36Z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8345b10b-07b8-4d61-8982-2b66abfe4e72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